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610" windowHeight="907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U29" i="1" l="1"/>
  <c r="U47" i="1" l="1"/>
  <c r="U49" i="1" l="1"/>
  <c r="U48" i="1"/>
  <c r="U46" i="1"/>
  <c r="U45" i="1"/>
  <c r="U44" i="1" l="1"/>
  <c r="U43" i="1"/>
  <c r="U58" i="1"/>
  <c r="U42" i="1"/>
  <c r="U41" i="1"/>
  <c r="U40" i="1"/>
  <c r="U39" i="1"/>
  <c r="U38" i="1"/>
  <c r="U37" i="1"/>
  <c r="U57" i="1"/>
  <c r="U56" i="1"/>
  <c r="U36" i="1"/>
  <c r="U35" i="1"/>
  <c r="U34" i="1"/>
  <c r="U55" i="1"/>
  <c r="U33" i="1"/>
  <c r="U32" i="1"/>
  <c r="U31" i="1"/>
  <c r="U30" i="1"/>
  <c r="U54" i="1"/>
  <c r="U28" i="1"/>
  <c r="U27" i="1"/>
  <c r="U26" i="1"/>
  <c r="U25" i="1"/>
  <c r="U24" i="1"/>
  <c r="U23" i="1"/>
  <c r="U22" i="1"/>
  <c r="U21" i="1"/>
  <c r="U53" i="1"/>
  <c r="U20" i="1"/>
  <c r="U19" i="1"/>
  <c r="U18" i="1"/>
  <c r="U17" i="1"/>
  <c r="U52" i="1"/>
  <c r="U51" i="1"/>
  <c r="U50" i="1"/>
  <c r="U16" i="1"/>
  <c r="U15" i="1"/>
  <c r="U14" i="1"/>
  <c r="U13" i="1"/>
  <c r="U12" i="1"/>
  <c r="U11" i="1"/>
  <c r="U10" i="1"/>
  <c r="U9" i="1"/>
  <c r="U8" i="1"/>
  <c r="U7" i="1"/>
  <c r="U6" i="1"/>
  <c r="U5" i="1"/>
  <c r="U4" i="1"/>
</calcChain>
</file>

<file path=xl/sharedStrings.xml><?xml version="1.0" encoding="utf-8"?>
<sst xmlns="http://schemas.openxmlformats.org/spreadsheetml/2006/main" count="144" uniqueCount="92">
  <si>
    <t>Աշտարակ</t>
  </si>
  <si>
    <t>Նոր Երզկա</t>
  </si>
  <si>
    <t>Սասունիկ</t>
  </si>
  <si>
    <t>Օշական</t>
  </si>
  <si>
    <t>Ոսկեվազ</t>
  </si>
  <si>
    <t>Փարբի</t>
  </si>
  <si>
    <t>Կարբի</t>
  </si>
  <si>
    <t>Օհանավան</t>
  </si>
  <si>
    <t>Ացձք</t>
  </si>
  <si>
    <t>Բյուրական</t>
  </si>
  <si>
    <t>ՈՒջան</t>
  </si>
  <si>
    <t>Կոշ</t>
  </si>
  <si>
    <t>Արագածոտն</t>
  </si>
  <si>
    <t>N/</t>
  </si>
  <si>
    <t>Անվանում</t>
  </si>
  <si>
    <t>չափման միավոր</t>
  </si>
  <si>
    <t>&lt;&lt;Աշտարակ համայնքի   թիվ 1 Մանուշակմանկապարտեզ&gt;&gt;  /Քանակը</t>
  </si>
  <si>
    <t>&lt;&lt;Աշտարակ համայնքի թիվ 2 Արևիկ մանկապարտեզ&gt;&gt;  /Քանակը</t>
  </si>
  <si>
    <t>&lt;&lt;Աշտարակ համայնքի թիվ 3 Հովիկ մանկապարտեզ&gt;&gt; /Քանակը</t>
  </si>
  <si>
    <t>&lt;&lt;Աշտարակ համայնքի թիվ 5 Արաքս Մուրադյանի անվան մանկապարտեզ&gt;&gt;  /Քանակը/</t>
  </si>
  <si>
    <t>&lt;&lt;Աշտարակ համայնքի Նոր Երզնկաի թիվ 6 մանկապարտեզ&gt;&gt;          /Քանակը</t>
  </si>
  <si>
    <t>&lt;&lt;Աշտարակ համայնքի Սասունիկի թիվ 7 Արմինե Կարապետիի անվան մանկապարտեզ&gt;&gt; /Քանակը</t>
  </si>
  <si>
    <t>&lt;&lt;Աշտարակ համայնքի Օշականի թիվ 8 Անահիտմսուր-մանկապարտեզ&gt;&gt;  /Քանակը</t>
  </si>
  <si>
    <t>&lt;&lt;Աշտարակ համայնքի Օշականի  թիվ 9Գայանե մանկապարտեզ&gt;&gt;  /Քանակը</t>
  </si>
  <si>
    <t>&lt;&lt;Աշտարակ համայնքի Ոսկեվազի թիվ 10 Ռոսաննա Մալճյանի անվան մսուր- մանկապար&gt;&gt; /Քանակը</t>
  </si>
  <si>
    <t>&lt;&lt;Աշտարակ համայնքի Փարպիի թիվ 11 Գագիկ Յոլչյանի անվան մանկապարտեզ&gt;&gt; /Քանակը</t>
  </si>
  <si>
    <t>&lt;&lt;Աշտարակ համայնքի Կարբիի թիվ 12 Երեքնուկ  մանկապարտեզ&gt;&gt;       /Քանակը</t>
  </si>
  <si>
    <t>&lt;&lt;Աշտարակ համայնքի Օհանավանի թիվ 13 Մակու մանկապարտեզ&gt;&gt;    /Քանակը</t>
  </si>
  <si>
    <t>&lt;&lt;Աշտարակ համայնքի Աղցքի թիվ 14 Զանգակ մսուր- մանկապարտեզ&gt;&gt; /Քանակը</t>
  </si>
  <si>
    <t>&lt;&lt;Աշտարակ համայնքի Բյուրականի թիվ 15մանկապարտեզ&gt;&gt;            /Քանակը</t>
  </si>
  <si>
    <t>&lt;&lt;Աշտարակ համայնքի ՈՒջանի թիվ 16 Հովիտ  մանկապարտեզ&gt;&gt; /Քանակը</t>
  </si>
  <si>
    <t>&lt;&lt;Աշտարակ համայնքի Կոշի թիվ 17 Կվաշ մանկապարտեզ&gt;&gt;   /Քանակը</t>
  </si>
  <si>
    <t>&lt;&lt;Աշտարակ համայնքի Արագածոտնի թիվ 18 մանկապարտեզ&gt;&gt; /Քանակը</t>
  </si>
  <si>
    <t>ԸՆԴՀԱՆՈՒՐ 17ՀՈԱԿ -ի /Քանակը</t>
  </si>
  <si>
    <t>Հաց</t>
  </si>
  <si>
    <t>կգ</t>
  </si>
  <si>
    <t>Մակարոն</t>
  </si>
  <si>
    <t>Հնդկաձավար</t>
  </si>
  <si>
    <t>Ցորենաձավար</t>
  </si>
  <si>
    <t>Բրինձ</t>
  </si>
  <si>
    <t>Ոսպ կանաչ</t>
  </si>
  <si>
    <t>Ոսպ կարմիր</t>
  </si>
  <si>
    <t>Բարձր տեսակի ցորենի ալյուր</t>
  </si>
  <si>
    <t>Սոդա</t>
  </si>
  <si>
    <t>Աղ կերակրի մանր</t>
  </si>
  <si>
    <t>Հավի միս, պաղեցրած/կրծքամիս/տեղական</t>
  </si>
  <si>
    <t>հատ</t>
  </si>
  <si>
    <t>Շաքարավազ սպիտակ</t>
  </si>
  <si>
    <t>Տոմատի մածուկ</t>
  </si>
  <si>
    <t xml:space="preserve"> Պանիր չանախ</t>
  </si>
  <si>
    <t xml:space="preserve"> Կարագ</t>
  </si>
  <si>
    <t>Արևածաղկի ձեթ ռաֆինացված,(զտած)</t>
  </si>
  <si>
    <t>լիտր</t>
  </si>
  <si>
    <t>Թթվասեր</t>
  </si>
  <si>
    <t>Մածուն</t>
  </si>
  <si>
    <t>Մրգահյութ</t>
  </si>
  <si>
    <t>Կանաչի խառը</t>
  </si>
  <si>
    <t>Սոխ գլուխ</t>
  </si>
  <si>
    <t>Թեյ սև</t>
  </si>
  <si>
    <t>Խնձոր</t>
  </si>
  <si>
    <t>Բանան</t>
  </si>
  <si>
    <t>Գազար</t>
  </si>
  <si>
    <t>Բազուկ</t>
  </si>
  <si>
    <t>Լոլիկ</t>
  </si>
  <si>
    <t>Վարունգ</t>
  </si>
  <si>
    <t>Կանաչ տաքդեղ</t>
  </si>
  <si>
    <t>Դեղին ոլոռ</t>
  </si>
  <si>
    <t>Բլղուր աղացած</t>
  </si>
  <si>
    <t>Մանդարին</t>
  </si>
  <si>
    <t xml:space="preserve">Կաթ </t>
  </si>
  <si>
    <t xml:space="preserve"> Կակաո</t>
  </si>
  <si>
    <t>Վարսակ/գերկուլես/</t>
  </si>
  <si>
    <t>Կիտրոն</t>
  </si>
  <si>
    <t>Չամիչ</t>
  </si>
  <si>
    <t>Սպիտակաձավար</t>
  </si>
  <si>
    <t>Կանաչ ոլոռ պահածո</t>
  </si>
  <si>
    <t>Հաճարաձավար</t>
  </si>
  <si>
    <t>Հազար</t>
  </si>
  <si>
    <t>Յոգուրտ</t>
  </si>
  <si>
    <t>Հատիկ լոբի</t>
  </si>
  <si>
    <t>Կաթնաշոռ</t>
  </si>
  <si>
    <t>Վանիլին</t>
  </si>
  <si>
    <t>Ձու, 02 կարգ</t>
  </si>
  <si>
    <t>Վերմիշել</t>
  </si>
  <si>
    <t>Տավարի փափկամիս</t>
  </si>
  <si>
    <t>Կարտոֆիլ թարմ</t>
  </si>
  <si>
    <t>Լոբի կանաչ</t>
  </si>
  <si>
    <t>Դդմիկ</t>
  </si>
  <si>
    <t>Կաղամբ մաքրած թարմ</t>
  </si>
  <si>
    <t>Ծիրան</t>
  </si>
  <si>
    <t>Սև սալոր</t>
  </si>
  <si>
    <t>Դեղձ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</si>
</sst>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b/>
      <sz val="11"/>
      <name val="Calibri"/>
      <family val="2"/>
      <scheme val="minor"/>
    </font>
    <font>
      <sz val="10"/>
      <name val="GHEA Grapalat"/>
      <family val="3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/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2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4" xfId="0" applyFont="1" applyBorder="1"/>
    <xf numFmtId="0" fontId="8" fillId="0" borderId="4" xfId="0" applyFont="1" applyBorder="1" applyAlignment="1">
      <alignment horizontal="center" vertical="center"/>
    </xf>
    <xf numFmtId="0" fontId="2" fillId="0" borderId="1" xfId="0" applyNumberFormat="1" applyFont="1" applyBorder="1"/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/>
    <xf numFmtId="1" fontId="8" fillId="0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4" fillId="0" borderId="0" xfId="0" applyFont="1" applyFill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58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L7" sqref="L7"/>
    </sheetView>
  </sheetViews>
  <sheetFormatPr defaultRowHeight="15" x14ac:dyDescent="0.25"/>
  <cols>
    <col min="1" max="1" width="5.5703125" style="22" customWidth="1"/>
    <col min="2" max="2" width="26.85546875" style="22" customWidth="1"/>
    <col min="3" max="3" width="8.85546875" style="22" customWidth="1"/>
    <col min="4" max="4" width="9.140625" style="22" customWidth="1"/>
    <col min="5" max="6" width="9.140625" style="22"/>
    <col min="7" max="7" width="9.5703125" style="22" customWidth="1"/>
    <col min="8" max="8" width="11.85546875" style="22" customWidth="1"/>
    <col min="9" max="9" width="12.140625" style="22" customWidth="1"/>
    <col min="10" max="10" width="9.140625" style="22"/>
    <col min="11" max="11" width="9" style="22" customWidth="1"/>
    <col min="12" max="12" width="12.5703125" style="22" customWidth="1"/>
    <col min="13" max="13" width="13" style="22" customWidth="1"/>
    <col min="14" max="14" width="13.85546875" style="22" customWidth="1"/>
    <col min="15" max="15" width="13.42578125" style="22" customWidth="1"/>
    <col min="16" max="16" width="11.5703125" style="22" customWidth="1"/>
    <col min="17" max="17" width="11.5703125" style="39" customWidth="1"/>
    <col min="18" max="18" width="11.140625" style="22" customWidth="1"/>
    <col min="19" max="19" width="15.85546875" style="39" customWidth="1"/>
    <col min="20" max="20" width="15.85546875" style="22" customWidth="1"/>
    <col min="21" max="21" width="15.42578125" style="40" customWidth="1"/>
    <col min="22" max="16384" width="9.140625" style="22"/>
  </cols>
  <sheetData>
    <row r="2" spans="1:38" ht="15.75" x14ac:dyDescent="0.25">
      <c r="A2" s="13"/>
      <c r="B2" s="13"/>
      <c r="C2" s="13"/>
      <c r="D2" s="14" t="s">
        <v>0</v>
      </c>
      <c r="E2" s="15"/>
      <c r="F2" s="15"/>
      <c r="G2" s="15"/>
      <c r="H2" s="16" t="s">
        <v>1</v>
      </c>
      <c r="I2" s="17" t="s">
        <v>2</v>
      </c>
      <c r="J2" s="18" t="s">
        <v>3</v>
      </c>
      <c r="K2" s="19"/>
      <c r="L2" s="16" t="s">
        <v>4</v>
      </c>
      <c r="M2" s="17" t="s">
        <v>5</v>
      </c>
      <c r="N2" s="17" t="s">
        <v>6</v>
      </c>
      <c r="O2" s="17" t="s">
        <v>7</v>
      </c>
      <c r="P2" s="17" t="s">
        <v>8</v>
      </c>
      <c r="Q2" s="20" t="s">
        <v>9</v>
      </c>
      <c r="R2" s="17" t="s">
        <v>10</v>
      </c>
      <c r="S2" s="20" t="s">
        <v>11</v>
      </c>
      <c r="T2" s="16" t="s">
        <v>12</v>
      </c>
      <c r="U2" s="21"/>
    </row>
    <row r="3" spans="1:38" ht="138.75" customHeight="1" x14ac:dyDescent="0.25">
      <c r="A3" s="13" t="s">
        <v>13</v>
      </c>
      <c r="B3" s="23" t="s">
        <v>14</v>
      </c>
      <c r="C3" s="24" t="s">
        <v>15</v>
      </c>
      <c r="D3" s="25" t="s">
        <v>16</v>
      </c>
      <c r="E3" s="25" t="s">
        <v>17</v>
      </c>
      <c r="F3" s="25" t="s">
        <v>18</v>
      </c>
      <c r="G3" s="25" t="s">
        <v>19</v>
      </c>
      <c r="H3" s="25" t="s">
        <v>20</v>
      </c>
      <c r="I3" s="25" t="s">
        <v>21</v>
      </c>
      <c r="J3" s="25" t="s">
        <v>22</v>
      </c>
      <c r="K3" s="25" t="s">
        <v>23</v>
      </c>
      <c r="L3" s="25" t="s">
        <v>24</v>
      </c>
      <c r="M3" s="25" t="s">
        <v>25</v>
      </c>
      <c r="N3" s="25" t="s">
        <v>26</v>
      </c>
      <c r="O3" s="25" t="s">
        <v>27</v>
      </c>
      <c r="P3" s="25" t="s">
        <v>28</v>
      </c>
      <c r="Q3" s="26" t="s">
        <v>29</v>
      </c>
      <c r="R3" s="25" t="s">
        <v>30</v>
      </c>
      <c r="S3" s="26" t="s">
        <v>31</v>
      </c>
      <c r="T3" s="25" t="s">
        <v>32</v>
      </c>
      <c r="U3" s="27" t="s">
        <v>33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</row>
    <row r="4" spans="1:38" ht="26.25" customHeight="1" x14ac:dyDescent="0.25">
      <c r="A4" s="29">
        <v>1</v>
      </c>
      <c r="B4" s="1" t="s">
        <v>34</v>
      </c>
      <c r="C4" s="30" t="s">
        <v>35</v>
      </c>
      <c r="D4" s="8">
        <v>2540</v>
      </c>
      <c r="E4" s="8">
        <v>2160</v>
      </c>
      <c r="F4" s="8">
        <v>2050</v>
      </c>
      <c r="G4" s="8">
        <v>1400</v>
      </c>
      <c r="H4" s="8">
        <v>650</v>
      </c>
      <c r="I4" s="8">
        <v>650</v>
      </c>
      <c r="J4" s="8">
        <v>1400</v>
      </c>
      <c r="K4" s="8">
        <v>1400</v>
      </c>
      <c r="L4" s="8">
        <v>1100</v>
      </c>
      <c r="M4" s="8">
        <v>1020</v>
      </c>
      <c r="N4" s="8">
        <v>1300</v>
      </c>
      <c r="O4" s="8">
        <v>1400</v>
      </c>
      <c r="P4" s="8">
        <v>600</v>
      </c>
      <c r="Q4" s="9">
        <v>1520</v>
      </c>
      <c r="R4" s="8">
        <v>920</v>
      </c>
      <c r="S4" s="9">
        <v>1660</v>
      </c>
      <c r="T4" s="8">
        <v>810</v>
      </c>
      <c r="U4" s="31">
        <f t="shared" ref="U4:U44" si="0">SUM(D4:T4)</f>
        <v>22580</v>
      </c>
    </row>
    <row r="5" spans="1:38" ht="34.5" x14ac:dyDescent="0.25">
      <c r="A5" s="13">
        <v>2</v>
      </c>
      <c r="B5" s="3" t="s">
        <v>42</v>
      </c>
      <c r="C5" s="30" t="s">
        <v>35</v>
      </c>
      <c r="D5" s="8">
        <v>230</v>
      </c>
      <c r="E5" s="8">
        <v>195</v>
      </c>
      <c r="F5" s="8">
        <v>185</v>
      </c>
      <c r="G5" s="8">
        <v>125</v>
      </c>
      <c r="H5" s="8">
        <v>60</v>
      </c>
      <c r="I5" s="8">
        <v>60</v>
      </c>
      <c r="J5" s="8">
        <v>125</v>
      </c>
      <c r="K5" s="8">
        <v>125</v>
      </c>
      <c r="L5" s="8">
        <v>110</v>
      </c>
      <c r="M5" s="8">
        <v>95</v>
      </c>
      <c r="N5" s="8">
        <v>120</v>
      </c>
      <c r="O5" s="8">
        <v>125</v>
      </c>
      <c r="P5" s="8">
        <v>55</v>
      </c>
      <c r="Q5" s="9">
        <v>11</v>
      </c>
      <c r="R5" s="8">
        <v>85</v>
      </c>
      <c r="S5" s="9">
        <v>13</v>
      </c>
      <c r="T5" s="8">
        <v>75</v>
      </c>
      <c r="U5" s="31">
        <f t="shared" si="0"/>
        <v>1794</v>
      </c>
    </row>
    <row r="6" spans="1:38" ht="17.25" x14ac:dyDescent="0.25">
      <c r="A6" s="29">
        <v>3</v>
      </c>
      <c r="B6" s="4" t="s">
        <v>71</v>
      </c>
      <c r="C6" s="30" t="s">
        <v>35</v>
      </c>
      <c r="D6" s="8">
        <v>95</v>
      </c>
      <c r="E6" s="8">
        <v>80</v>
      </c>
      <c r="F6" s="8">
        <v>75</v>
      </c>
      <c r="G6" s="8">
        <v>55</v>
      </c>
      <c r="H6" s="8">
        <v>25</v>
      </c>
      <c r="I6" s="8">
        <v>25</v>
      </c>
      <c r="J6" s="8">
        <v>55</v>
      </c>
      <c r="K6" s="8">
        <v>55</v>
      </c>
      <c r="L6" s="8">
        <v>45</v>
      </c>
      <c r="M6" s="8">
        <v>40</v>
      </c>
      <c r="N6" s="8">
        <v>50</v>
      </c>
      <c r="O6" s="8">
        <v>55</v>
      </c>
      <c r="P6" s="8">
        <v>25</v>
      </c>
      <c r="Q6" s="10"/>
      <c r="R6" s="8">
        <v>35</v>
      </c>
      <c r="S6" s="10"/>
      <c r="T6" s="8">
        <v>30</v>
      </c>
      <c r="U6" s="31">
        <f t="shared" si="0"/>
        <v>745</v>
      </c>
    </row>
    <row r="7" spans="1:38" ht="17.25" x14ac:dyDescent="0.25">
      <c r="A7" s="13">
        <v>4</v>
      </c>
      <c r="B7" s="2" t="s">
        <v>36</v>
      </c>
      <c r="C7" s="32" t="s">
        <v>35</v>
      </c>
      <c r="D7" s="8">
        <v>270</v>
      </c>
      <c r="E7" s="8">
        <v>230</v>
      </c>
      <c r="F7" s="8">
        <v>220</v>
      </c>
      <c r="G7" s="8">
        <v>150</v>
      </c>
      <c r="H7" s="8">
        <v>70</v>
      </c>
      <c r="I7" s="8">
        <v>70</v>
      </c>
      <c r="J7" s="8">
        <v>150</v>
      </c>
      <c r="K7" s="8">
        <v>150</v>
      </c>
      <c r="L7" s="8">
        <v>130</v>
      </c>
      <c r="M7" s="8">
        <v>110</v>
      </c>
      <c r="N7" s="8">
        <v>140</v>
      </c>
      <c r="O7" s="8">
        <v>150</v>
      </c>
      <c r="P7" s="8">
        <v>65</v>
      </c>
      <c r="Q7" s="9">
        <v>110</v>
      </c>
      <c r="R7" s="9">
        <v>100</v>
      </c>
      <c r="S7" s="9">
        <v>120</v>
      </c>
      <c r="T7" s="8">
        <v>90</v>
      </c>
      <c r="U7" s="31">
        <f t="shared" si="0"/>
        <v>2325</v>
      </c>
    </row>
    <row r="8" spans="1:38" ht="17.25" x14ac:dyDescent="0.25">
      <c r="A8" s="29">
        <v>5</v>
      </c>
      <c r="B8" s="2" t="s">
        <v>83</v>
      </c>
      <c r="C8" s="32" t="s">
        <v>35</v>
      </c>
      <c r="D8" s="8">
        <v>95</v>
      </c>
      <c r="E8" s="8">
        <v>80</v>
      </c>
      <c r="F8" s="8">
        <v>75</v>
      </c>
      <c r="G8" s="8">
        <v>50</v>
      </c>
      <c r="H8" s="8">
        <v>25</v>
      </c>
      <c r="I8" s="8">
        <v>25</v>
      </c>
      <c r="J8" s="8">
        <v>55</v>
      </c>
      <c r="K8" s="8">
        <v>55</v>
      </c>
      <c r="L8" s="8">
        <v>45</v>
      </c>
      <c r="M8" s="8">
        <v>40</v>
      </c>
      <c r="N8" s="8">
        <v>50</v>
      </c>
      <c r="O8" s="8">
        <v>55</v>
      </c>
      <c r="P8" s="8">
        <v>25</v>
      </c>
      <c r="Q8" s="10"/>
      <c r="R8" s="9">
        <v>35</v>
      </c>
      <c r="S8" s="10"/>
      <c r="T8" s="8">
        <v>30</v>
      </c>
      <c r="U8" s="31">
        <f t="shared" si="0"/>
        <v>740</v>
      </c>
    </row>
    <row r="9" spans="1:38" ht="17.25" x14ac:dyDescent="0.25">
      <c r="A9" s="13">
        <v>6</v>
      </c>
      <c r="B9" s="2" t="s">
        <v>37</v>
      </c>
      <c r="C9" s="32" t="s">
        <v>35</v>
      </c>
      <c r="D9" s="8">
        <v>255</v>
      </c>
      <c r="E9" s="8">
        <v>215</v>
      </c>
      <c r="F9" s="8">
        <v>205</v>
      </c>
      <c r="G9" s="8">
        <v>140</v>
      </c>
      <c r="H9" s="8">
        <v>65</v>
      </c>
      <c r="I9" s="8">
        <v>65</v>
      </c>
      <c r="J9" s="8">
        <v>140</v>
      </c>
      <c r="K9" s="8">
        <v>140</v>
      </c>
      <c r="L9" s="8">
        <v>120</v>
      </c>
      <c r="M9" s="8">
        <v>105</v>
      </c>
      <c r="N9" s="8">
        <v>130</v>
      </c>
      <c r="O9" s="8">
        <v>140</v>
      </c>
      <c r="P9" s="8">
        <v>60</v>
      </c>
      <c r="Q9" s="9">
        <v>250</v>
      </c>
      <c r="R9" s="9">
        <v>95</v>
      </c>
      <c r="S9" s="9">
        <v>265</v>
      </c>
      <c r="T9" s="8">
        <v>80</v>
      </c>
      <c r="U9" s="31">
        <f t="shared" si="0"/>
        <v>2470</v>
      </c>
    </row>
    <row r="10" spans="1:38" ht="17.25" x14ac:dyDescent="0.25">
      <c r="A10" s="29">
        <v>7</v>
      </c>
      <c r="B10" s="2" t="s">
        <v>38</v>
      </c>
      <c r="C10" s="32" t="s">
        <v>35</v>
      </c>
      <c r="D10" s="8">
        <v>250</v>
      </c>
      <c r="E10" s="8">
        <v>210</v>
      </c>
      <c r="F10" s="8">
        <v>200</v>
      </c>
      <c r="G10" s="8">
        <v>140</v>
      </c>
      <c r="H10" s="8">
        <v>65</v>
      </c>
      <c r="I10" s="8">
        <v>65</v>
      </c>
      <c r="J10" s="8">
        <v>140</v>
      </c>
      <c r="K10" s="8">
        <v>140</v>
      </c>
      <c r="L10" s="8">
        <v>120</v>
      </c>
      <c r="M10" s="8">
        <v>100</v>
      </c>
      <c r="N10" s="8">
        <v>130</v>
      </c>
      <c r="O10" s="8">
        <v>140</v>
      </c>
      <c r="P10" s="8">
        <v>60</v>
      </c>
      <c r="Q10" s="9">
        <v>95</v>
      </c>
      <c r="R10" s="9">
        <v>90</v>
      </c>
      <c r="S10" s="9">
        <v>105</v>
      </c>
      <c r="T10" s="8">
        <v>80</v>
      </c>
      <c r="U10" s="31">
        <f t="shared" si="0"/>
        <v>2130</v>
      </c>
    </row>
    <row r="11" spans="1:38" ht="17.25" x14ac:dyDescent="0.25">
      <c r="A11" s="13">
        <v>8</v>
      </c>
      <c r="B11" s="2" t="s">
        <v>39</v>
      </c>
      <c r="C11" s="32" t="s">
        <v>35</v>
      </c>
      <c r="D11" s="8">
        <v>285</v>
      </c>
      <c r="E11" s="8">
        <v>245</v>
      </c>
      <c r="F11" s="8">
        <v>230</v>
      </c>
      <c r="G11" s="8">
        <v>160</v>
      </c>
      <c r="H11" s="8">
        <v>75</v>
      </c>
      <c r="I11" s="8">
        <v>75</v>
      </c>
      <c r="J11" s="8">
        <v>160</v>
      </c>
      <c r="K11" s="8">
        <v>160</v>
      </c>
      <c r="L11" s="8">
        <v>135</v>
      </c>
      <c r="M11" s="8">
        <v>120</v>
      </c>
      <c r="N11" s="8">
        <v>145</v>
      </c>
      <c r="O11" s="8">
        <v>160</v>
      </c>
      <c r="P11" s="8">
        <v>70</v>
      </c>
      <c r="Q11" s="9">
        <v>165</v>
      </c>
      <c r="R11" s="9">
        <v>105</v>
      </c>
      <c r="S11" s="9">
        <v>185</v>
      </c>
      <c r="T11" s="8">
        <v>90</v>
      </c>
      <c r="U11" s="31">
        <f t="shared" si="0"/>
        <v>2565</v>
      </c>
    </row>
    <row r="12" spans="1:38" ht="17.25" x14ac:dyDescent="0.25">
      <c r="A12" s="29">
        <v>9</v>
      </c>
      <c r="B12" s="2" t="s">
        <v>40</v>
      </c>
      <c r="C12" s="32" t="s">
        <v>35</v>
      </c>
      <c r="D12" s="8">
        <v>100</v>
      </c>
      <c r="E12" s="8">
        <v>90</v>
      </c>
      <c r="F12" s="8">
        <v>85</v>
      </c>
      <c r="G12" s="8">
        <v>60</v>
      </c>
      <c r="H12" s="8">
        <v>25</v>
      </c>
      <c r="I12" s="8">
        <v>25</v>
      </c>
      <c r="J12" s="8">
        <v>60</v>
      </c>
      <c r="K12" s="8">
        <v>60</v>
      </c>
      <c r="L12" s="8">
        <v>50</v>
      </c>
      <c r="M12" s="8">
        <v>40</v>
      </c>
      <c r="N12" s="8">
        <v>55</v>
      </c>
      <c r="O12" s="8">
        <v>60</v>
      </c>
      <c r="P12" s="8">
        <v>25</v>
      </c>
      <c r="Q12" s="9">
        <v>50</v>
      </c>
      <c r="R12" s="9">
        <v>40</v>
      </c>
      <c r="S12" s="9">
        <v>55</v>
      </c>
      <c r="T12" s="8">
        <v>35</v>
      </c>
      <c r="U12" s="7">
        <f t="shared" si="0"/>
        <v>915</v>
      </c>
    </row>
    <row r="13" spans="1:38" ht="17.25" x14ac:dyDescent="0.25">
      <c r="A13" s="13">
        <v>10</v>
      </c>
      <c r="B13" s="2" t="s">
        <v>41</v>
      </c>
      <c r="C13" s="32" t="s">
        <v>35</v>
      </c>
      <c r="D13" s="8">
        <v>80</v>
      </c>
      <c r="E13" s="8">
        <v>70</v>
      </c>
      <c r="F13" s="8">
        <v>70</v>
      </c>
      <c r="G13" s="8">
        <v>50</v>
      </c>
      <c r="H13" s="8">
        <v>20</v>
      </c>
      <c r="I13" s="8">
        <v>20</v>
      </c>
      <c r="J13" s="8">
        <v>45</v>
      </c>
      <c r="K13" s="8">
        <v>45</v>
      </c>
      <c r="L13" s="8">
        <v>40</v>
      </c>
      <c r="M13" s="8">
        <v>35</v>
      </c>
      <c r="N13" s="8">
        <v>40</v>
      </c>
      <c r="O13" s="8">
        <v>45</v>
      </c>
      <c r="P13" s="8">
        <v>20</v>
      </c>
      <c r="Q13" s="10"/>
      <c r="R13" s="9">
        <v>30</v>
      </c>
      <c r="S13" s="10"/>
      <c r="T13" s="8">
        <v>25</v>
      </c>
      <c r="U13" s="31">
        <f t="shared" si="0"/>
        <v>635</v>
      </c>
    </row>
    <row r="14" spans="1:38" ht="17.25" x14ac:dyDescent="0.25">
      <c r="A14" s="29">
        <v>11</v>
      </c>
      <c r="B14" s="33" t="s">
        <v>67</v>
      </c>
      <c r="C14" s="32" t="s">
        <v>35</v>
      </c>
      <c r="D14" s="8">
        <v>120</v>
      </c>
      <c r="E14" s="8">
        <v>100</v>
      </c>
      <c r="F14" s="8">
        <v>95</v>
      </c>
      <c r="G14" s="8">
        <v>65</v>
      </c>
      <c r="H14" s="8">
        <v>30</v>
      </c>
      <c r="I14" s="8">
        <v>30</v>
      </c>
      <c r="J14" s="8">
        <v>65</v>
      </c>
      <c r="K14" s="8">
        <v>65</v>
      </c>
      <c r="L14" s="8">
        <v>55</v>
      </c>
      <c r="M14" s="8">
        <v>50</v>
      </c>
      <c r="N14" s="8">
        <v>60</v>
      </c>
      <c r="O14" s="8">
        <v>65</v>
      </c>
      <c r="P14" s="8">
        <v>30</v>
      </c>
      <c r="Q14" s="10"/>
      <c r="R14" s="9">
        <v>45</v>
      </c>
      <c r="S14" s="10"/>
      <c r="T14" s="8">
        <v>40</v>
      </c>
      <c r="U14" s="7">
        <f t="shared" si="0"/>
        <v>915</v>
      </c>
    </row>
    <row r="15" spans="1:38" ht="17.25" x14ac:dyDescent="0.25">
      <c r="A15" s="13">
        <v>12</v>
      </c>
      <c r="B15" s="33" t="s">
        <v>66</v>
      </c>
      <c r="C15" s="32" t="s">
        <v>35</v>
      </c>
      <c r="D15" s="8">
        <v>35</v>
      </c>
      <c r="E15" s="8">
        <v>30</v>
      </c>
      <c r="F15" s="8">
        <v>30</v>
      </c>
      <c r="G15" s="8">
        <v>20</v>
      </c>
      <c r="H15" s="8">
        <v>10</v>
      </c>
      <c r="I15" s="8">
        <v>10</v>
      </c>
      <c r="J15" s="8">
        <v>20</v>
      </c>
      <c r="K15" s="8">
        <v>20</v>
      </c>
      <c r="L15" s="8">
        <v>18</v>
      </c>
      <c r="M15" s="8">
        <v>15</v>
      </c>
      <c r="N15" s="8">
        <v>18</v>
      </c>
      <c r="O15" s="8">
        <v>20</v>
      </c>
      <c r="P15" s="8">
        <v>8</v>
      </c>
      <c r="Q15" s="10"/>
      <c r="R15" s="9">
        <v>15</v>
      </c>
      <c r="S15" s="10"/>
      <c r="T15" s="8">
        <v>12</v>
      </c>
      <c r="U15" s="31">
        <f t="shared" si="0"/>
        <v>281</v>
      </c>
    </row>
    <row r="16" spans="1:38" ht="17.25" x14ac:dyDescent="0.25">
      <c r="A16" s="29">
        <v>13</v>
      </c>
      <c r="B16" s="2" t="s">
        <v>79</v>
      </c>
      <c r="C16" s="32" t="s">
        <v>35</v>
      </c>
      <c r="D16" s="8">
        <v>16</v>
      </c>
      <c r="E16" s="8">
        <v>14</v>
      </c>
      <c r="F16" s="8">
        <v>13</v>
      </c>
      <c r="G16" s="8">
        <v>10</v>
      </c>
      <c r="H16" s="8">
        <v>5</v>
      </c>
      <c r="I16" s="8">
        <v>5</v>
      </c>
      <c r="J16" s="8">
        <v>10</v>
      </c>
      <c r="K16" s="8">
        <v>10</v>
      </c>
      <c r="L16" s="8">
        <v>8</v>
      </c>
      <c r="M16" s="8">
        <v>7</v>
      </c>
      <c r="N16" s="8">
        <v>8</v>
      </c>
      <c r="O16" s="8">
        <v>10</v>
      </c>
      <c r="P16" s="8">
        <v>5</v>
      </c>
      <c r="Q16" s="9">
        <v>10</v>
      </c>
      <c r="R16" s="9">
        <v>6</v>
      </c>
      <c r="S16" s="9">
        <v>15</v>
      </c>
      <c r="T16" s="8">
        <v>5</v>
      </c>
      <c r="U16" s="31">
        <f t="shared" si="0"/>
        <v>157</v>
      </c>
    </row>
    <row r="17" spans="1:38" ht="17.25" x14ac:dyDescent="0.25">
      <c r="A17" s="13">
        <v>14</v>
      </c>
      <c r="B17" s="2" t="s">
        <v>47</v>
      </c>
      <c r="C17" s="32" t="s">
        <v>35</v>
      </c>
      <c r="D17" s="8">
        <v>390</v>
      </c>
      <c r="E17" s="8">
        <v>330</v>
      </c>
      <c r="F17" s="8">
        <v>320</v>
      </c>
      <c r="G17" s="8">
        <v>220</v>
      </c>
      <c r="H17" s="8">
        <v>100</v>
      </c>
      <c r="I17" s="8">
        <v>100</v>
      </c>
      <c r="J17" s="8">
        <v>215</v>
      </c>
      <c r="K17" s="8">
        <v>215</v>
      </c>
      <c r="L17" s="8">
        <v>180</v>
      </c>
      <c r="M17" s="8">
        <v>160</v>
      </c>
      <c r="N17" s="8">
        <v>200</v>
      </c>
      <c r="O17" s="8">
        <v>215</v>
      </c>
      <c r="P17" s="8">
        <v>90</v>
      </c>
      <c r="Q17" s="9">
        <v>80</v>
      </c>
      <c r="R17" s="9">
        <v>140</v>
      </c>
      <c r="S17" s="9">
        <v>85</v>
      </c>
      <c r="T17" s="8">
        <v>125</v>
      </c>
      <c r="U17" s="31">
        <f t="shared" si="0"/>
        <v>3165</v>
      </c>
    </row>
    <row r="18" spans="1:38" ht="17.25" x14ac:dyDescent="0.25">
      <c r="A18" s="29">
        <v>15</v>
      </c>
      <c r="B18" s="2" t="s">
        <v>43</v>
      </c>
      <c r="C18" s="32" t="s">
        <v>35</v>
      </c>
      <c r="D18" s="8">
        <v>6</v>
      </c>
      <c r="E18" s="8">
        <v>5</v>
      </c>
      <c r="F18" s="8">
        <v>5</v>
      </c>
      <c r="G18" s="8">
        <v>3</v>
      </c>
      <c r="H18" s="8">
        <v>2</v>
      </c>
      <c r="I18" s="8">
        <v>2</v>
      </c>
      <c r="J18" s="8">
        <v>3</v>
      </c>
      <c r="K18" s="8">
        <v>3</v>
      </c>
      <c r="L18" s="8">
        <v>3</v>
      </c>
      <c r="M18" s="8">
        <v>3</v>
      </c>
      <c r="N18" s="8">
        <v>3</v>
      </c>
      <c r="O18" s="8">
        <v>3</v>
      </c>
      <c r="P18" s="8">
        <v>1</v>
      </c>
      <c r="Q18" s="9">
        <v>2</v>
      </c>
      <c r="R18" s="9">
        <v>2</v>
      </c>
      <c r="S18" s="9">
        <v>3</v>
      </c>
      <c r="T18" s="8">
        <v>2</v>
      </c>
      <c r="U18" s="31">
        <f t="shared" si="0"/>
        <v>51</v>
      </c>
    </row>
    <row r="19" spans="1:38" ht="17.25" x14ac:dyDescent="0.25">
      <c r="A19" s="13">
        <v>16</v>
      </c>
      <c r="B19" s="33" t="s">
        <v>70</v>
      </c>
      <c r="C19" s="32" t="s">
        <v>35</v>
      </c>
      <c r="D19" s="8">
        <v>3</v>
      </c>
      <c r="E19" s="8">
        <v>3</v>
      </c>
      <c r="F19" s="8">
        <v>2</v>
      </c>
      <c r="G19" s="8">
        <v>2</v>
      </c>
      <c r="H19" s="8">
        <v>1</v>
      </c>
      <c r="I19" s="8">
        <v>1</v>
      </c>
      <c r="J19" s="8">
        <v>2</v>
      </c>
      <c r="K19" s="8">
        <v>2</v>
      </c>
      <c r="L19" s="8">
        <v>1</v>
      </c>
      <c r="M19" s="8">
        <v>1</v>
      </c>
      <c r="N19" s="8">
        <v>2</v>
      </c>
      <c r="O19" s="8">
        <v>2</v>
      </c>
      <c r="P19" s="8">
        <v>1</v>
      </c>
      <c r="Q19" s="9">
        <v>4</v>
      </c>
      <c r="R19" s="9">
        <v>1</v>
      </c>
      <c r="S19" s="9">
        <v>4.5</v>
      </c>
      <c r="T19" s="8">
        <v>1</v>
      </c>
      <c r="U19" s="34">
        <f t="shared" si="0"/>
        <v>33.5</v>
      </c>
    </row>
    <row r="20" spans="1:38" ht="17.25" x14ac:dyDescent="0.25">
      <c r="A20" s="29">
        <v>17</v>
      </c>
      <c r="B20" s="2" t="s">
        <v>58</v>
      </c>
      <c r="C20" s="32" t="s">
        <v>35</v>
      </c>
      <c r="D20" s="8">
        <v>2</v>
      </c>
      <c r="E20" s="8">
        <v>2</v>
      </c>
      <c r="F20" s="8">
        <v>2</v>
      </c>
      <c r="G20" s="8">
        <v>1</v>
      </c>
      <c r="H20" s="8">
        <v>0.5</v>
      </c>
      <c r="I20" s="8">
        <v>0.5</v>
      </c>
      <c r="J20" s="8">
        <v>1</v>
      </c>
      <c r="K20" s="8">
        <v>1</v>
      </c>
      <c r="L20" s="8">
        <v>1</v>
      </c>
      <c r="M20" s="8">
        <v>1</v>
      </c>
      <c r="N20" s="8">
        <v>1</v>
      </c>
      <c r="O20" s="8">
        <v>1</v>
      </c>
      <c r="P20" s="8">
        <v>0.5</v>
      </c>
      <c r="Q20" s="10"/>
      <c r="R20" s="9">
        <v>1</v>
      </c>
      <c r="S20" s="10"/>
      <c r="T20" s="8">
        <v>1</v>
      </c>
      <c r="U20" s="31">
        <f t="shared" si="0"/>
        <v>16.5</v>
      </c>
    </row>
    <row r="21" spans="1:38" ht="17.25" x14ac:dyDescent="0.25">
      <c r="A21" s="13">
        <v>18</v>
      </c>
      <c r="B21" s="4" t="s">
        <v>44</v>
      </c>
      <c r="C21" s="32" t="s">
        <v>35</v>
      </c>
      <c r="D21" s="8">
        <v>120</v>
      </c>
      <c r="E21" s="8">
        <v>100</v>
      </c>
      <c r="F21" s="8">
        <v>95</v>
      </c>
      <c r="G21" s="8">
        <v>65</v>
      </c>
      <c r="H21" s="8">
        <v>30</v>
      </c>
      <c r="I21" s="8">
        <v>30</v>
      </c>
      <c r="J21" s="8">
        <v>65</v>
      </c>
      <c r="K21" s="8">
        <v>65</v>
      </c>
      <c r="L21" s="8">
        <v>55</v>
      </c>
      <c r="M21" s="8">
        <v>50</v>
      </c>
      <c r="N21" s="8">
        <v>60</v>
      </c>
      <c r="O21" s="8">
        <v>65</v>
      </c>
      <c r="P21" s="8">
        <v>30</v>
      </c>
      <c r="Q21" s="9">
        <v>50</v>
      </c>
      <c r="R21" s="9">
        <v>45</v>
      </c>
      <c r="S21" s="9">
        <v>55</v>
      </c>
      <c r="T21" s="8">
        <v>40</v>
      </c>
      <c r="U21" s="31">
        <f t="shared" si="0"/>
        <v>1020</v>
      </c>
    </row>
    <row r="22" spans="1:38" ht="34.5" x14ac:dyDescent="0.25">
      <c r="A22" s="29">
        <v>19</v>
      </c>
      <c r="B22" s="5" t="s">
        <v>51</v>
      </c>
      <c r="C22" s="32" t="s">
        <v>52</v>
      </c>
      <c r="D22" s="8">
        <v>200</v>
      </c>
      <c r="E22" s="8">
        <v>170</v>
      </c>
      <c r="F22" s="8">
        <v>160</v>
      </c>
      <c r="G22" s="8">
        <v>110</v>
      </c>
      <c r="H22" s="8">
        <v>50</v>
      </c>
      <c r="I22" s="8">
        <v>50</v>
      </c>
      <c r="J22" s="8">
        <v>110</v>
      </c>
      <c r="K22" s="8">
        <v>110</v>
      </c>
      <c r="L22" s="8">
        <v>95</v>
      </c>
      <c r="M22" s="8">
        <v>80</v>
      </c>
      <c r="N22" s="8">
        <v>100</v>
      </c>
      <c r="O22" s="8">
        <v>110</v>
      </c>
      <c r="P22" s="8">
        <v>50</v>
      </c>
      <c r="Q22" s="9">
        <v>165</v>
      </c>
      <c r="R22" s="9">
        <v>75</v>
      </c>
      <c r="S22" s="9">
        <v>182</v>
      </c>
      <c r="T22" s="8">
        <v>65</v>
      </c>
      <c r="U22" s="7">
        <f t="shared" si="0"/>
        <v>1882</v>
      </c>
    </row>
    <row r="23" spans="1:38" ht="17.25" x14ac:dyDescent="0.25">
      <c r="A23" s="13">
        <v>20</v>
      </c>
      <c r="B23" s="2" t="s">
        <v>50</v>
      </c>
      <c r="C23" s="32" t="s">
        <v>35</v>
      </c>
      <c r="D23" s="8">
        <v>300</v>
      </c>
      <c r="E23" s="8">
        <v>260</v>
      </c>
      <c r="F23" s="8">
        <v>245</v>
      </c>
      <c r="G23" s="8">
        <v>170</v>
      </c>
      <c r="H23" s="8">
        <v>80</v>
      </c>
      <c r="I23" s="8">
        <v>80</v>
      </c>
      <c r="J23" s="8">
        <v>170</v>
      </c>
      <c r="K23" s="8">
        <v>170</v>
      </c>
      <c r="L23" s="8">
        <v>150</v>
      </c>
      <c r="M23" s="8">
        <v>130</v>
      </c>
      <c r="N23" s="8">
        <v>160</v>
      </c>
      <c r="O23" s="8">
        <v>170</v>
      </c>
      <c r="P23" s="8">
        <v>70</v>
      </c>
      <c r="Q23" s="9">
        <v>45</v>
      </c>
      <c r="R23" s="9">
        <v>110</v>
      </c>
      <c r="S23" s="9">
        <v>50</v>
      </c>
      <c r="T23" s="8">
        <v>100</v>
      </c>
      <c r="U23" s="7">
        <f t="shared" si="0"/>
        <v>2460</v>
      </c>
    </row>
    <row r="24" spans="1:38" ht="17.25" x14ac:dyDescent="0.25">
      <c r="A24" s="29">
        <v>21</v>
      </c>
      <c r="B24" s="2" t="s">
        <v>49</v>
      </c>
      <c r="C24" s="32" t="s">
        <v>35</v>
      </c>
      <c r="D24" s="8">
        <v>50</v>
      </c>
      <c r="E24" s="8">
        <v>45</v>
      </c>
      <c r="F24" s="8">
        <v>40</v>
      </c>
      <c r="G24" s="8">
        <v>30</v>
      </c>
      <c r="H24" s="8">
        <v>15</v>
      </c>
      <c r="I24" s="8">
        <v>15</v>
      </c>
      <c r="J24" s="8">
        <v>30</v>
      </c>
      <c r="K24" s="8">
        <v>30</v>
      </c>
      <c r="L24" s="8">
        <v>30</v>
      </c>
      <c r="M24" s="8">
        <v>20</v>
      </c>
      <c r="N24" s="8">
        <v>25</v>
      </c>
      <c r="O24" s="8">
        <v>30</v>
      </c>
      <c r="P24" s="8">
        <v>15</v>
      </c>
      <c r="Q24" s="9">
        <v>145</v>
      </c>
      <c r="R24" s="9">
        <v>20</v>
      </c>
      <c r="S24" s="9">
        <v>158</v>
      </c>
      <c r="T24" s="8">
        <v>18</v>
      </c>
      <c r="U24" s="7">
        <f t="shared" si="0"/>
        <v>716</v>
      </c>
    </row>
    <row r="25" spans="1:38" s="36" customFormat="1" ht="17.25" x14ac:dyDescent="0.25">
      <c r="A25" s="13">
        <v>22</v>
      </c>
      <c r="B25" s="6" t="s">
        <v>82</v>
      </c>
      <c r="C25" s="35" t="s">
        <v>46</v>
      </c>
      <c r="D25" s="9">
        <v>6350</v>
      </c>
      <c r="E25" s="9">
        <v>5400</v>
      </c>
      <c r="F25" s="9">
        <v>5130</v>
      </c>
      <c r="G25" s="9">
        <v>3510</v>
      </c>
      <c r="H25" s="9">
        <v>1620</v>
      </c>
      <c r="I25" s="9">
        <v>1620</v>
      </c>
      <c r="J25" s="9">
        <v>3510</v>
      </c>
      <c r="K25" s="9">
        <v>3510</v>
      </c>
      <c r="L25" s="9">
        <v>2970</v>
      </c>
      <c r="M25" s="9">
        <v>2560</v>
      </c>
      <c r="N25" s="9">
        <v>3240</v>
      </c>
      <c r="O25" s="9">
        <v>3510</v>
      </c>
      <c r="P25" s="9">
        <v>1480</v>
      </c>
      <c r="Q25" s="9">
        <v>4750</v>
      </c>
      <c r="R25" s="9">
        <v>2290</v>
      </c>
      <c r="S25" s="9">
        <v>5190</v>
      </c>
      <c r="T25" s="9">
        <v>2020</v>
      </c>
      <c r="U25" s="34">
        <f t="shared" si="0"/>
        <v>58660</v>
      </c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</row>
    <row r="26" spans="1:38" ht="17.25" x14ac:dyDescent="0.25">
      <c r="A26" s="29">
        <v>23</v>
      </c>
      <c r="B26" s="2" t="s">
        <v>53</v>
      </c>
      <c r="C26" s="32" t="s">
        <v>35</v>
      </c>
      <c r="D26" s="8">
        <v>70</v>
      </c>
      <c r="E26" s="8">
        <v>60</v>
      </c>
      <c r="F26" s="8">
        <v>55</v>
      </c>
      <c r="G26" s="8">
        <v>40</v>
      </c>
      <c r="H26" s="8">
        <v>20</v>
      </c>
      <c r="I26" s="8">
        <v>20</v>
      </c>
      <c r="J26" s="8">
        <v>40</v>
      </c>
      <c r="K26" s="8">
        <v>40</v>
      </c>
      <c r="L26" s="8">
        <v>30</v>
      </c>
      <c r="M26" s="8">
        <v>30</v>
      </c>
      <c r="N26" s="8">
        <v>35</v>
      </c>
      <c r="O26" s="8">
        <v>40</v>
      </c>
      <c r="P26" s="8">
        <v>18</v>
      </c>
      <c r="Q26" s="10"/>
      <c r="R26" s="9">
        <v>25</v>
      </c>
      <c r="S26" s="10"/>
      <c r="T26" s="8">
        <v>25</v>
      </c>
      <c r="U26" s="7">
        <f t="shared" si="0"/>
        <v>548</v>
      </c>
    </row>
    <row r="27" spans="1:38" ht="17.25" x14ac:dyDescent="0.25">
      <c r="A27" s="13">
        <v>24</v>
      </c>
      <c r="B27" s="2" t="s">
        <v>54</v>
      </c>
      <c r="C27" s="32" t="s">
        <v>35</v>
      </c>
      <c r="D27" s="8">
        <v>1290</v>
      </c>
      <c r="E27" s="8">
        <v>1100</v>
      </c>
      <c r="F27" s="8">
        <v>1050</v>
      </c>
      <c r="G27" s="8">
        <v>715</v>
      </c>
      <c r="H27" s="8">
        <v>330</v>
      </c>
      <c r="I27" s="8">
        <v>330</v>
      </c>
      <c r="J27" s="8">
        <v>715</v>
      </c>
      <c r="K27" s="8">
        <v>715</v>
      </c>
      <c r="L27" s="8">
        <v>600</v>
      </c>
      <c r="M27" s="8">
        <v>520</v>
      </c>
      <c r="N27" s="8">
        <v>660</v>
      </c>
      <c r="O27" s="8">
        <v>715</v>
      </c>
      <c r="P27" s="8">
        <v>300</v>
      </c>
      <c r="Q27" s="9">
        <v>325</v>
      </c>
      <c r="R27" s="9">
        <v>470</v>
      </c>
      <c r="S27" s="9">
        <v>358</v>
      </c>
      <c r="T27" s="8">
        <v>420</v>
      </c>
      <c r="U27" s="7">
        <f t="shared" si="0"/>
        <v>10613</v>
      </c>
    </row>
    <row r="28" spans="1:38" ht="17.25" x14ac:dyDescent="0.25">
      <c r="A28" s="29">
        <v>25</v>
      </c>
      <c r="B28" s="4" t="s">
        <v>69</v>
      </c>
      <c r="C28" s="32" t="s">
        <v>52</v>
      </c>
      <c r="D28" s="8">
        <v>300</v>
      </c>
      <c r="E28" s="8">
        <v>260</v>
      </c>
      <c r="F28" s="8">
        <v>250</v>
      </c>
      <c r="G28" s="8">
        <v>170</v>
      </c>
      <c r="H28" s="8">
        <v>80</v>
      </c>
      <c r="I28" s="8">
        <v>80</v>
      </c>
      <c r="J28" s="8">
        <v>170</v>
      </c>
      <c r="K28" s="8">
        <v>170</v>
      </c>
      <c r="L28" s="8">
        <v>150</v>
      </c>
      <c r="M28" s="8">
        <v>130</v>
      </c>
      <c r="N28" s="8">
        <v>160</v>
      </c>
      <c r="O28" s="8">
        <v>170</v>
      </c>
      <c r="P28" s="8">
        <v>70</v>
      </c>
      <c r="Q28" s="9">
        <v>350</v>
      </c>
      <c r="R28" s="9">
        <v>110</v>
      </c>
      <c r="S28" s="9">
        <v>400</v>
      </c>
      <c r="T28" s="8">
        <v>100</v>
      </c>
      <c r="U28" s="7">
        <f t="shared" si="0"/>
        <v>3120</v>
      </c>
    </row>
    <row r="29" spans="1:38" ht="17.25" x14ac:dyDescent="0.25">
      <c r="A29" s="13">
        <v>26</v>
      </c>
      <c r="B29" s="2" t="s">
        <v>78</v>
      </c>
      <c r="C29" s="32" t="s">
        <v>35</v>
      </c>
      <c r="D29" s="8">
        <v>1245</v>
      </c>
      <c r="E29" s="8">
        <v>1060</v>
      </c>
      <c r="F29" s="8">
        <v>1007</v>
      </c>
      <c r="G29" s="8">
        <v>690</v>
      </c>
      <c r="H29" s="8">
        <v>320</v>
      </c>
      <c r="I29" s="8">
        <v>320</v>
      </c>
      <c r="J29" s="8">
        <v>690</v>
      </c>
      <c r="K29" s="8">
        <v>690</v>
      </c>
      <c r="L29" s="8">
        <v>585</v>
      </c>
      <c r="M29" s="8">
        <v>505</v>
      </c>
      <c r="N29" s="8">
        <v>635</v>
      </c>
      <c r="O29" s="8">
        <v>690</v>
      </c>
      <c r="P29" s="8">
        <v>292</v>
      </c>
      <c r="Q29" s="10"/>
      <c r="R29" s="9">
        <v>450</v>
      </c>
      <c r="S29" s="10"/>
      <c r="T29" s="8">
        <v>397</v>
      </c>
      <c r="U29" s="31">
        <f>SUM(D29:T29)</f>
        <v>9576</v>
      </c>
    </row>
    <row r="30" spans="1:38" ht="51.75" x14ac:dyDescent="0.25">
      <c r="A30" s="29">
        <v>27</v>
      </c>
      <c r="B30" s="3" t="s">
        <v>45</v>
      </c>
      <c r="C30" s="32" t="s">
        <v>35</v>
      </c>
      <c r="D30" s="8">
        <v>330</v>
      </c>
      <c r="E30" s="8">
        <v>280</v>
      </c>
      <c r="F30" s="8">
        <v>270</v>
      </c>
      <c r="G30" s="8">
        <v>180</v>
      </c>
      <c r="H30" s="8">
        <v>85</v>
      </c>
      <c r="I30" s="8">
        <v>85</v>
      </c>
      <c r="J30" s="8">
        <v>180</v>
      </c>
      <c r="K30" s="8">
        <v>180</v>
      </c>
      <c r="L30" s="8">
        <v>155</v>
      </c>
      <c r="M30" s="8">
        <v>135</v>
      </c>
      <c r="N30" s="8">
        <v>170</v>
      </c>
      <c r="O30" s="8">
        <v>180</v>
      </c>
      <c r="P30" s="8">
        <v>80</v>
      </c>
      <c r="Q30" s="9">
        <v>370</v>
      </c>
      <c r="R30" s="9">
        <v>120</v>
      </c>
      <c r="S30" s="9">
        <v>410</v>
      </c>
      <c r="T30" s="8">
        <v>110</v>
      </c>
      <c r="U30" s="31">
        <f t="shared" si="0"/>
        <v>3320</v>
      </c>
    </row>
    <row r="31" spans="1:38" ht="17.25" x14ac:dyDescent="0.25">
      <c r="A31" s="13">
        <v>28</v>
      </c>
      <c r="B31" s="2" t="s">
        <v>84</v>
      </c>
      <c r="C31" s="32" t="s">
        <v>35</v>
      </c>
      <c r="D31" s="8">
        <v>560</v>
      </c>
      <c r="E31" s="8">
        <v>480</v>
      </c>
      <c r="F31" s="8">
        <v>450</v>
      </c>
      <c r="G31" s="8">
        <v>310</v>
      </c>
      <c r="H31" s="8">
        <v>145</v>
      </c>
      <c r="I31" s="8">
        <v>145</v>
      </c>
      <c r="J31" s="8">
        <v>310</v>
      </c>
      <c r="K31" s="8">
        <v>310</v>
      </c>
      <c r="L31" s="8">
        <v>265</v>
      </c>
      <c r="M31" s="8">
        <v>230</v>
      </c>
      <c r="N31" s="8">
        <v>230</v>
      </c>
      <c r="O31" s="8">
        <v>310</v>
      </c>
      <c r="P31" s="8">
        <v>130</v>
      </c>
      <c r="Q31" s="9">
        <v>350</v>
      </c>
      <c r="R31" s="9">
        <v>200</v>
      </c>
      <c r="S31" s="9">
        <v>400</v>
      </c>
      <c r="T31" s="8">
        <v>180</v>
      </c>
      <c r="U31" s="31">
        <f>SUM(D31:T31)</f>
        <v>5005</v>
      </c>
    </row>
    <row r="32" spans="1:38" ht="17.25" x14ac:dyDescent="0.25">
      <c r="A32" s="29">
        <v>29</v>
      </c>
      <c r="B32" s="2" t="s">
        <v>48</v>
      </c>
      <c r="C32" s="32" t="s">
        <v>35</v>
      </c>
      <c r="D32" s="8">
        <v>20</v>
      </c>
      <c r="E32" s="8">
        <v>17</v>
      </c>
      <c r="F32" s="8">
        <v>16</v>
      </c>
      <c r="G32" s="8">
        <v>11</v>
      </c>
      <c r="H32" s="8">
        <v>5</v>
      </c>
      <c r="I32" s="8">
        <v>5</v>
      </c>
      <c r="J32" s="8">
        <v>11</v>
      </c>
      <c r="K32" s="8">
        <v>11</v>
      </c>
      <c r="L32" s="8">
        <v>10</v>
      </c>
      <c r="M32" s="8">
        <v>8</v>
      </c>
      <c r="N32" s="8">
        <v>10</v>
      </c>
      <c r="O32" s="8">
        <v>11</v>
      </c>
      <c r="P32" s="8">
        <v>5</v>
      </c>
      <c r="Q32" s="9">
        <v>20</v>
      </c>
      <c r="R32" s="9">
        <v>7</v>
      </c>
      <c r="S32" s="9">
        <v>22</v>
      </c>
      <c r="T32" s="8">
        <v>6</v>
      </c>
      <c r="U32" s="31">
        <f>SUM(D32:T32)</f>
        <v>195</v>
      </c>
    </row>
    <row r="33" spans="1:21" ht="17.25" x14ac:dyDescent="0.25">
      <c r="A33" s="13">
        <v>30</v>
      </c>
      <c r="B33" s="2" t="s">
        <v>55</v>
      </c>
      <c r="C33" s="32" t="s">
        <v>52</v>
      </c>
      <c r="D33" s="8">
        <v>630</v>
      </c>
      <c r="E33" s="8">
        <v>540</v>
      </c>
      <c r="F33" s="8">
        <v>510</v>
      </c>
      <c r="G33" s="8">
        <v>350</v>
      </c>
      <c r="H33" s="8">
        <v>160</v>
      </c>
      <c r="I33" s="8">
        <v>160</v>
      </c>
      <c r="J33" s="8">
        <v>350</v>
      </c>
      <c r="K33" s="8">
        <v>350</v>
      </c>
      <c r="L33" s="8">
        <v>300</v>
      </c>
      <c r="M33" s="8">
        <v>260</v>
      </c>
      <c r="N33" s="8">
        <v>320</v>
      </c>
      <c r="O33" s="8">
        <v>350</v>
      </c>
      <c r="P33" s="8">
        <v>150</v>
      </c>
      <c r="Q33" s="10"/>
      <c r="R33" s="9">
        <v>230</v>
      </c>
      <c r="S33" s="11"/>
      <c r="T33" s="8">
        <v>200</v>
      </c>
      <c r="U33" s="31">
        <f t="shared" si="0"/>
        <v>4860</v>
      </c>
    </row>
    <row r="34" spans="1:21" ht="17.25" x14ac:dyDescent="0.25">
      <c r="A34" s="29">
        <v>31</v>
      </c>
      <c r="B34" s="2" t="s">
        <v>56</v>
      </c>
      <c r="C34" s="32" t="s">
        <v>35</v>
      </c>
      <c r="D34" s="8">
        <v>40</v>
      </c>
      <c r="E34" s="8">
        <v>35</v>
      </c>
      <c r="F34" s="8">
        <v>30</v>
      </c>
      <c r="G34" s="8">
        <v>20</v>
      </c>
      <c r="H34" s="8">
        <v>10</v>
      </c>
      <c r="I34" s="8">
        <v>10</v>
      </c>
      <c r="J34" s="8">
        <v>20</v>
      </c>
      <c r="K34" s="8">
        <v>20</v>
      </c>
      <c r="L34" s="8">
        <v>20</v>
      </c>
      <c r="M34" s="8">
        <v>15</v>
      </c>
      <c r="N34" s="8">
        <v>20</v>
      </c>
      <c r="O34" s="8">
        <v>20</v>
      </c>
      <c r="P34" s="8">
        <v>10</v>
      </c>
      <c r="Q34" s="9">
        <v>30</v>
      </c>
      <c r="R34" s="9">
        <v>15</v>
      </c>
      <c r="S34" s="9">
        <v>36</v>
      </c>
      <c r="T34" s="8">
        <v>15</v>
      </c>
      <c r="U34" s="31">
        <f t="shared" si="0"/>
        <v>366</v>
      </c>
    </row>
    <row r="35" spans="1:21" ht="17.25" x14ac:dyDescent="0.25">
      <c r="A35" s="13">
        <v>32</v>
      </c>
      <c r="B35" s="3" t="s">
        <v>57</v>
      </c>
      <c r="C35" s="32" t="s">
        <v>35</v>
      </c>
      <c r="D35" s="8">
        <v>140</v>
      </c>
      <c r="E35" s="8">
        <v>120</v>
      </c>
      <c r="F35" s="8">
        <v>115</v>
      </c>
      <c r="G35" s="8">
        <v>80</v>
      </c>
      <c r="H35" s="8">
        <v>40</v>
      </c>
      <c r="I35" s="8">
        <v>40</v>
      </c>
      <c r="J35" s="8">
        <v>80</v>
      </c>
      <c r="K35" s="8">
        <v>80</v>
      </c>
      <c r="L35" s="8">
        <v>65</v>
      </c>
      <c r="M35" s="8">
        <v>60</v>
      </c>
      <c r="N35" s="8">
        <v>70</v>
      </c>
      <c r="O35" s="8">
        <v>80</v>
      </c>
      <c r="P35" s="8">
        <v>35</v>
      </c>
      <c r="Q35" s="9">
        <v>210</v>
      </c>
      <c r="R35" s="9">
        <v>50</v>
      </c>
      <c r="S35" s="9">
        <v>230</v>
      </c>
      <c r="T35" s="8">
        <v>45</v>
      </c>
      <c r="U35" s="31">
        <f t="shared" si="0"/>
        <v>1540</v>
      </c>
    </row>
    <row r="36" spans="1:21" ht="17.25" x14ac:dyDescent="0.25">
      <c r="A36" s="29">
        <v>33</v>
      </c>
      <c r="B36" s="2" t="s">
        <v>85</v>
      </c>
      <c r="C36" s="32" t="s">
        <v>35</v>
      </c>
      <c r="D36" s="8">
        <v>3550</v>
      </c>
      <c r="E36" s="8">
        <v>3020</v>
      </c>
      <c r="F36" s="8">
        <v>2880</v>
      </c>
      <c r="G36" s="8">
        <v>1960</v>
      </c>
      <c r="H36" s="8">
        <v>910</v>
      </c>
      <c r="I36" s="8">
        <v>910</v>
      </c>
      <c r="J36" s="8">
        <v>1980</v>
      </c>
      <c r="K36" s="8">
        <v>1960</v>
      </c>
      <c r="L36" s="8">
        <v>1660</v>
      </c>
      <c r="M36" s="8">
        <v>1440</v>
      </c>
      <c r="N36" s="8">
        <v>1810</v>
      </c>
      <c r="O36" s="8">
        <v>1960</v>
      </c>
      <c r="P36" s="8">
        <v>830</v>
      </c>
      <c r="Q36" s="9">
        <v>990</v>
      </c>
      <c r="R36" s="9">
        <v>1280</v>
      </c>
      <c r="S36" s="9">
        <v>1085</v>
      </c>
      <c r="T36" s="8">
        <v>1130</v>
      </c>
      <c r="U36" s="31">
        <f t="shared" si="0"/>
        <v>29355</v>
      </c>
    </row>
    <row r="37" spans="1:21" ht="17.25" x14ac:dyDescent="0.25">
      <c r="A37" s="13">
        <v>34</v>
      </c>
      <c r="B37" s="2" t="s">
        <v>61</v>
      </c>
      <c r="C37" s="32" t="s">
        <v>35</v>
      </c>
      <c r="D37" s="9">
        <v>300</v>
      </c>
      <c r="E37" s="9">
        <v>250</v>
      </c>
      <c r="F37" s="9">
        <v>240</v>
      </c>
      <c r="G37" s="9">
        <v>165</v>
      </c>
      <c r="H37" s="9">
        <v>78</v>
      </c>
      <c r="I37" s="9">
        <v>78</v>
      </c>
      <c r="J37" s="9">
        <v>165</v>
      </c>
      <c r="K37" s="9">
        <v>165</v>
      </c>
      <c r="L37" s="9">
        <v>140</v>
      </c>
      <c r="M37" s="9">
        <v>120</v>
      </c>
      <c r="N37" s="9">
        <v>150</v>
      </c>
      <c r="O37" s="9">
        <v>165</v>
      </c>
      <c r="P37" s="9">
        <v>70</v>
      </c>
      <c r="Q37" s="9">
        <v>350</v>
      </c>
      <c r="R37" s="9">
        <v>110</v>
      </c>
      <c r="S37" s="9">
        <v>380</v>
      </c>
      <c r="T37" s="9">
        <v>95</v>
      </c>
      <c r="U37" s="31">
        <f t="shared" si="0"/>
        <v>3021</v>
      </c>
    </row>
    <row r="38" spans="1:21" ht="17.25" x14ac:dyDescent="0.25">
      <c r="A38" s="29">
        <v>35</v>
      </c>
      <c r="B38" s="2" t="s">
        <v>62</v>
      </c>
      <c r="C38" s="32" t="s">
        <v>35</v>
      </c>
      <c r="D38" s="9">
        <v>160</v>
      </c>
      <c r="E38" s="9">
        <v>140</v>
      </c>
      <c r="F38" s="9">
        <v>135</v>
      </c>
      <c r="G38" s="9">
        <v>90</v>
      </c>
      <c r="H38" s="9">
        <v>40</v>
      </c>
      <c r="I38" s="9">
        <v>40</v>
      </c>
      <c r="J38" s="9">
        <v>90</v>
      </c>
      <c r="K38" s="9">
        <v>90</v>
      </c>
      <c r="L38" s="9">
        <v>80</v>
      </c>
      <c r="M38" s="9">
        <v>65</v>
      </c>
      <c r="N38" s="9">
        <v>85</v>
      </c>
      <c r="O38" s="9">
        <v>90</v>
      </c>
      <c r="P38" s="9">
        <v>40</v>
      </c>
      <c r="Q38" s="9">
        <v>145</v>
      </c>
      <c r="R38" s="9">
        <v>60</v>
      </c>
      <c r="S38" s="9">
        <v>150</v>
      </c>
      <c r="T38" s="9">
        <v>55</v>
      </c>
      <c r="U38" s="31">
        <f>SUM(D38:T38)</f>
        <v>1555</v>
      </c>
    </row>
    <row r="39" spans="1:21" ht="17.25" x14ac:dyDescent="0.25">
      <c r="A39" s="13">
        <v>36</v>
      </c>
      <c r="B39" s="2" t="s">
        <v>88</v>
      </c>
      <c r="C39" s="32" t="s">
        <v>35</v>
      </c>
      <c r="D39" s="9">
        <v>600</v>
      </c>
      <c r="E39" s="9">
        <v>510</v>
      </c>
      <c r="F39" s="9">
        <v>480</v>
      </c>
      <c r="G39" s="9">
        <v>330</v>
      </c>
      <c r="H39" s="9">
        <v>150</v>
      </c>
      <c r="I39" s="9">
        <v>150</v>
      </c>
      <c r="J39" s="9">
        <v>330</v>
      </c>
      <c r="K39" s="9">
        <v>330</v>
      </c>
      <c r="L39" s="9">
        <v>280</v>
      </c>
      <c r="M39" s="9">
        <v>240</v>
      </c>
      <c r="N39" s="9">
        <v>310</v>
      </c>
      <c r="O39" s="9">
        <v>330</v>
      </c>
      <c r="P39" s="9">
        <v>140</v>
      </c>
      <c r="Q39" s="9">
        <v>350</v>
      </c>
      <c r="R39" s="9">
        <v>220</v>
      </c>
      <c r="S39" s="9">
        <v>360</v>
      </c>
      <c r="T39" s="9">
        <v>190</v>
      </c>
      <c r="U39" s="31">
        <f>SUM(D39:T39)</f>
        <v>5300</v>
      </c>
    </row>
    <row r="40" spans="1:21" ht="17.25" x14ac:dyDescent="0.25">
      <c r="A40" s="29">
        <v>37</v>
      </c>
      <c r="B40" s="33" t="s">
        <v>63</v>
      </c>
      <c r="C40" s="32" t="s">
        <v>35</v>
      </c>
      <c r="D40" s="9">
        <v>390</v>
      </c>
      <c r="E40" s="9">
        <v>330</v>
      </c>
      <c r="F40" s="9">
        <v>315</v>
      </c>
      <c r="G40" s="9">
        <v>215</v>
      </c>
      <c r="H40" s="9">
        <v>100</v>
      </c>
      <c r="I40" s="9">
        <v>100</v>
      </c>
      <c r="J40" s="9">
        <v>215</v>
      </c>
      <c r="K40" s="9">
        <v>215</v>
      </c>
      <c r="L40" s="9">
        <v>180</v>
      </c>
      <c r="M40" s="9">
        <v>160</v>
      </c>
      <c r="N40" s="9">
        <v>200</v>
      </c>
      <c r="O40" s="9">
        <v>215</v>
      </c>
      <c r="P40" s="9">
        <v>90</v>
      </c>
      <c r="Q40" s="9">
        <v>200</v>
      </c>
      <c r="R40" s="9">
        <v>140</v>
      </c>
      <c r="S40" s="9">
        <v>216</v>
      </c>
      <c r="T40" s="9">
        <v>125</v>
      </c>
      <c r="U40" s="31">
        <f t="shared" si="0"/>
        <v>3406</v>
      </c>
    </row>
    <row r="41" spans="1:21" ht="17.25" x14ac:dyDescent="0.25">
      <c r="A41" s="13">
        <v>38</v>
      </c>
      <c r="B41" s="33" t="s">
        <v>64</v>
      </c>
      <c r="C41" s="32" t="s">
        <v>35</v>
      </c>
      <c r="D41" s="9">
        <v>290</v>
      </c>
      <c r="E41" s="9">
        <v>250</v>
      </c>
      <c r="F41" s="9">
        <v>230</v>
      </c>
      <c r="G41" s="9">
        <v>160</v>
      </c>
      <c r="H41" s="9">
        <v>75</v>
      </c>
      <c r="I41" s="9">
        <v>75</v>
      </c>
      <c r="J41" s="9">
        <v>160</v>
      </c>
      <c r="K41" s="9">
        <v>160</v>
      </c>
      <c r="L41" s="9">
        <v>135</v>
      </c>
      <c r="M41" s="9">
        <v>120</v>
      </c>
      <c r="N41" s="9">
        <v>150</v>
      </c>
      <c r="O41" s="9">
        <v>160</v>
      </c>
      <c r="P41" s="9">
        <v>70</v>
      </c>
      <c r="Q41" s="9">
        <v>325</v>
      </c>
      <c r="R41" s="9">
        <v>105</v>
      </c>
      <c r="S41" s="9">
        <v>350</v>
      </c>
      <c r="T41" s="9">
        <v>95</v>
      </c>
      <c r="U41" s="31">
        <f t="shared" si="0"/>
        <v>2910</v>
      </c>
    </row>
    <row r="42" spans="1:21" ht="17.25" x14ac:dyDescent="0.25">
      <c r="A42" s="29">
        <v>39</v>
      </c>
      <c r="B42" s="33" t="s">
        <v>65</v>
      </c>
      <c r="C42" s="32" t="s">
        <v>35</v>
      </c>
      <c r="D42" s="9">
        <v>140</v>
      </c>
      <c r="E42" s="9">
        <v>120</v>
      </c>
      <c r="F42" s="9">
        <v>115</v>
      </c>
      <c r="G42" s="9">
        <v>80</v>
      </c>
      <c r="H42" s="9">
        <v>40</v>
      </c>
      <c r="I42" s="9">
        <v>40</v>
      </c>
      <c r="J42" s="9">
        <v>80</v>
      </c>
      <c r="K42" s="9">
        <v>80</v>
      </c>
      <c r="L42" s="9">
        <v>65</v>
      </c>
      <c r="M42" s="9">
        <v>60</v>
      </c>
      <c r="N42" s="9">
        <v>70</v>
      </c>
      <c r="O42" s="9">
        <v>80</v>
      </c>
      <c r="P42" s="9">
        <v>40</v>
      </c>
      <c r="Q42" s="9">
        <v>115</v>
      </c>
      <c r="R42" s="9">
        <v>50</v>
      </c>
      <c r="S42" s="9">
        <v>130</v>
      </c>
      <c r="T42" s="9">
        <v>45</v>
      </c>
      <c r="U42" s="31">
        <f t="shared" si="0"/>
        <v>1350</v>
      </c>
    </row>
    <row r="43" spans="1:21" ht="17.25" x14ac:dyDescent="0.3">
      <c r="A43" s="13">
        <v>40</v>
      </c>
      <c r="B43" s="2" t="s">
        <v>77</v>
      </c>
      <c r="C43" s="37" t="s">
        <v>35</v>
      </c>
      <c r="D43" s="9">
        <v>100</v>
      </c>
      <c r="E43" s="9">
        <v>85</v>
      </c>
      <c r="F43" s="9">
        <v>80</v>
      </c>
      <c r="G43" s="9">
        <v>55</v>
      </c>
      <c r="H43" s="9">
        <v>25</v>
      </c>
      <c r="I43" s="9">
        <v>25</v>
      </c>
      <c r="J43" s="9">
        <v>55</v>
      </c>
      <c r="K43" s="9">
        <v>55</v>
      </c>
      <c r="L43" s="9">
        <v>45</v>
      </c>
      <c r="M43" s="9">
        <v>40</v>
      </c>
      <c r="N43" s="9">
        <v>50</v>
      </c>
      <c r="O43" s="9">
        <v>55</v>
      </c>
      <c r="P43" s="9">
        <v>25</v>
      </c>
      <c r="Q43" s="9">
        <v>180</v>
      </c>
      <c r="R43" s="9">
        <v>35</v>
      </c>
      <c r="S43" s="9">
        <v>200</v>
      </c>
      <c r="T43" s="9">
        <v>31</v>
      </c>
      <c r="U43" s="31">
        <f t="shared" si="0"/>
        <v>1141</v>
      </c>
    </row>
    <row r="44" spans="1:21" ht="17.25" x14ac:dyDescent="0.3">
      <c r="A44" s="29">
        <v>41</v>
      </c>
      <c r="B44" s="2" t="s">
        <v>59</v>
      </c>
      <c r="C44" s="37" t="s">
        <v>35</v>
      </c>
      <c r="D44" s="9">
        <v>520</v>
      </c>
      <c r="E44" s="9">
        <v>450</v>
      </c>
      <c r="F44" s="9">
        <v>420</v>
      </c>
      <c r="G44" s="9">
        <v>290</v>
      </c>
      <c r="H44" s="9">
        <v>135</v>
      </c>
      <c r="I44" s="9">
        <v>135</v>
      </c>
      <c r="J44" s="9">
        <v>290</v>
      </c>
      <c r="K44" s="9">
        <v>290</v>
      </c>
      <c r="L44" s="9">
        <v>240</v>
      </c>
      <c r="M44" s="9">
        <v>210</v>
      </c>
      <c r="N44" s="9">
        <v>270</v>
      </c>
      <c r="O44" s="9">
        <v>290</v>
      </c>
      <c r="P44" s="9">
        <v>120</v>
      </c>
      <c r="Q44" s="9">
        <v>960</v>
      </c>
      <c r="R44" s="9">
        <v>190</v>
      </c>
      <c r="S44" s="9">
        <v>1040</v>
      </c>
      <c r="T44" s="9">
        <v>170</v>
      </c>
      <c r="U44" s="31">
        <f t="shared" si="0"/>
        <v>6020</v>
      </c>
    </row>
    <row r="45" spans="1:21" ht="17.25" x14ac:dyDescent="0.3">
      <c r="A45" s="13">
        <v>42</v>
      </c>
      <c r="B45" s="2" t="s">
        <v>60</v>
      </c>
      <c r="C45" s="37" t="s">
        <v>35</v>
      </c>
      <c r="D45" s="12">
        <v>750</v>
      </c>
      <c r="E45" s="12">
        <v>640</v>
      </c>
      <c r="F45" s="12">
        <v>600</v>
      </c>
      <c r="G45" s="12">
        <v>410</v>
      </c>
      <c r="H45" s="12">
        <v>190</v>
      </c>
      <c r="I45" s="12">
        <v>190</v>
      </c>
      <c r="J45" s="12">
        <v>410</v>
      </c>
      <c r="K45" s="12">
        <v>410</v>
      </c>
      <c r="L45" s="12">
        <v>350</v>
      </c>
      <c r="M45" s="12">
        <v>300</v>
      </c>
      <c r="N45" s="12">
        <v>390</v>
      </c>
      <c r="O45" s="12">
        <v>410</v>
      </c>
      <c r="P45" s="12">
        <v>170</v>
      </c>
      <c r="Q45" s="10"/>
      <c r="R45" s="12">
        <v>270</v>
      </c>
      <c r="S45" s="10"/>
      <c r="T45" s="12">
        <v>240</v>
      </c>
      <c r="U45" s="31">
        <f t="shared" ref="U45:U58" si="1">SUM(D45:T45)</f>
        <v>5730</v>
      </c>
    </row>
    <row r="46" spans="1:21" ht="17.25" x14ac:dyDescent="0.3">
      <c r="A46" s="29">
        <v>43</v>
      </c>
      <c r="B46" s="33" t="s">
        <v>68</v>
      </c>
      <c r="C46" s="37" t="s">
        <v>35</v>
      </c>
      <c r="D46" s="12">
        <v>190</v>
      </c>
      <c r="E46" s="12">
        <v>160</v>
      </c>
      <c r="F46" s="12">
        <v>150</v>
      </c>
      <c r="G46" s="12">
        <v>100</v>
      </c>
      <c r="H46" s="12">
        <v>50</v>
      </c>
      <c r="I46" s="12">
        <v>50</v>
      </c>
      <c r="J46" s="12">
        <v>100</v>
      </c>
      <c r="K46" s="12">
        <v>100</v>
      </c>
      <c r="L46" s="12">
        <v>90</v>
      </c>
      <c r="M46" s="12">
        <v>80</v>
      </c>
      <c r="N46" s="12">
        <v>100</v>
      </c>
      <c r="O46" s="12">
        <v>100</v>
      </c>
      <c r="P46" s="12">
        <v>50</v>
      </c>
      <c r="Q46" s="10"/>
      <c r="R46" s="12">
        <v>70</v>
      </c>
      <c r="S46" s="10"/>
      <c r="T46" s="12">
        <v>60</v>
      </c>
      <c r="U46" s="31">
        <f t="shared" si="1"/>
        <v>1450</v>
      </c>
    </row>
    <row r="47" spans="1:21" ht="17.25" x14ac:dyDescent="0.3">
      <c r="A47" s="13">
        <v>44</v>
      </c>
      <c r="B47" s="2" t="s">
        <v>89</v>
      </c>
      <c r="C47" s="37" t="s">
        <v>35</v>
      </c>
      <c r="D47" s="12">
        <v>120</v>
      </c>
      <c r="E47" s="12">
        <v>100</v>
      </c>
      <c r="F47" s="12">
        <v>95</v>
      </c>
      <c r="G47" s="12">
        <v>65</v>
      </c>
      <c r="H47" s="12">
        <v>30</v>
      </c>
      <c r="I47" s="12">
        <v>30</v>
      </c>
      <c r="J47" s="12">
        <v>65</v>
      </c>
      <c r="K47" s="12">
        <v>65</v>
      </c>
      <c r="L47" s="12">
        <v>55</v>
      </c>
      <c r="M47" s="12">
        <v>50</v>
      </c>
      <c r="N47" s="12">
        <v>60</v>
      </c>
      <c r="O47" s="12">
        <v>65</v>
      </c>
      <c r="P47" s="12">
        <v>30</v>
      </c>
      <c r="Q47" s="10"/>
      <c r="R47" s="12">
        <v>40</v>
      </c>
      <c r="S47" s="10"/>
      <c r="T47" s="12">
        <v>40</v>
      </c>
      <c r="U47" s="31">
        <f t="shared" si="1"/>
        <v>910</v>
      </c>
    </row>
    <row r="48" spans="1:21" ht="17.25" x14ac:dyDescent="0.3">
      <c r="A48" s="29">
        <v>45</v>
      </c>
      <c r="B48" s="33" t="s">
        <v>90</v>
      </c>
      <c r="C48" s="37" t="s">
        <v>35</v>
      </c>
      <c r="D48" s="12">
        <v>95</v>
      </c>
      <c r="E48" s="12">
        <v>80</v>
      </c>
      <c r="F48" s="12">
        <v>80</v>
      </c>
      <c r="G48" s="12">
        <v>55</v>
      </c>
      <c r="H48" s="12">
        <v>25</v>
      </c>
      <c r="I48" s="12">
        <v>25</v>
      </c>
      <c r="J48" s="12">
        <v>50</v>
      </c>
      <c r="K48" s="12">
        <v>50</v>
      </c>
      <c r="L48" s="12">
        <v>45</v>
      </c>
      <c r="M48" s="12">
        <v>40</v>
      </c>
      <c r="N48" s="12">
        <v>50</v>
      </c>
      <c r="O48" s="12">
        <v>50</v>
      </c>
      <c r="P48" s="12">
        <v>20</v>
      </c>
      <c r="Q48" s="10"/>
      <c r="R48" s="12">
        <v>35</v>
      </c>
      <c r="S48" s="10"/>
      <c r="T48" s="12">
        <v>30</v>
      </c>
      <c r="U48" s="31">
        <f t="shared" si="1"/>
        <v>730</v>
      </c>
    </row>
    <row r="49" spans="1:21" ht="17.25" x14ac:dyDescent="0.3">
      <c r="A49" s="13">
        <v>46</v>
      </c>
      <c r="B49" s="4" t="s">
        <v>91</v>
      </c>
      <c r="C49" s="37" t="s">
        <v>35</v>
      </c>
      <c r="D49" s="12">
        <v>165</v>
      </c>
      <c r="E49" s="12">
        <v>140</v>
      </c>
      <c r="F49" s="12">
        <v>135</v>
      </c>
      <c r="G49" s="12">
        <v>90</v>
      </c>
      <c r="H49" s="12">
        <v>40</v>
      </c>
      <c r="I49" s="12">
        <v>40</v>
      </c>
      <c r="J49" s="12">
        <v>90</v>
      </c>
      <c r="K49" s="12">
        <v>90</v>
      </c>
      <c r="L49" s="12">
        <v>80</v>
      </c>
      <c r="M49" s="12">
        <v>65</v>
      </c>
      <c r="N49" s="12">
        <v>85</v>
      </c>
      <c r="O49" s="12">
        <v>90</v>
      </c>
      <c r="P49" s="12">
        <v>40</v>
      </c>
      <c r="Q49" s="10"/>
      <c r="R49" s="12">
        <v>60</v>
      </c>
      <c r="S49" s="10"/>
      <c r="T49" s="12">
        <v>50</v>
      </c>
      <c r="U49" s="31">
        <f t="shared" si="1"/>
        <v>1260</v>
      </c>
    </row>
    <row r="50" spans="1:21" ht="17.25" x14ac:dyDescent="0.25">
      <c r="A50" s="29">
        <v>47</v>
      </c>
      <c r="B50" s="2" t="s">
        <v>76</v>
      </c>
      <c r="C50" s="32" t="s">
        <v>35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9">
        <v>65</v>
      </c>
      <c r="R50" s="10"/>
      <c r="S50" s="9">
        <v>70</v>
      </c>
      <c r="T50" s="10"/>
      <c r="U50" s="7">
        <f t="shared" si="1"/>
        <v>135</v>
      </c>
    </row>
    <row r="51" spans="1:21" ht="17.25" x14ac:dyDescent="0.25">
      <c r="A51" s="13">
        <v>48</v>
      </c>
      <c r="B51" s="2" t="s">
        <v>74</v>
      </c>
      <c r="C51" s="32" t="s">
        <v>35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9">
        <v>5</v>
      </c>
      <c r="R51" s="10"/>
      <c r="S51" s="9">
        <v>5.5</v>
      </c>
      <c r="T51" s="10"/>
      <c r="U51" s="31">
        <f t="shared" si="1"/>
        <v>10.5</v>
      </c>
    </row>
    <row r="52" spans="1:21" ht="17.25" x14ac:dyDescent="0.25">
      <c r="A52" s="29">
        <v>49</v>
      </c>
      <c r="B52" s="2" t="s">
        <v>73</v>
      </c>
      <c r="C52" s="32" t="s">
        <v>35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9">
        <v>4</v>
      </c>
      <c r="R52" s="10"/>
      <c r="S52" s="9">
        <v>5</v>
      </c>
      <c r="T52" s="10"/>
      <c r="U52" s="31">
        <f t="shared" si="1"/>
        <v>9</v>
      </c>
    </row>
    <row r="53" spans="1:21" ht="17.25" x14ac:dyDescent="0.25">
      <c r="A53" s="13">
        <v>50</v>
      </c>
      <c r="B53" s="2" t="s">
        <v>81</v>
      </c>
      <c r="C53" s="32" t="s">
        <v>35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9">
        <v>2</v>
      </c>
      <c r="R53" s="10"/>
      <c r="S53" s="9">
        <v>3</v>
      </c>
      <c r="T53" s="10"/>
      <c r="U53" s="31">
        <f t="shared" si="1"/>
        <v>5</v>
      </c>
    </row>
    <row r="54" spans="1:21" ht="17.25" x14ac:dyDescent="0.25">
      <c r="A54" s="29">
        <v>51</v>
      </c>
      <c r="B54" s="2" t="s">
        <v>80</v>
      </c>
      <c r="C54" s="38" t="s">
        <v>35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9">
        <v>66</v>
      </c>
      <c r="R54" s="10"/>
      <c r="S54" s="9">
        <v>72</v>
      </c>
      <c r="T54" s="10"/>
      <c r="U54" s="7">
        <f t="shared" si="1"/>
        <v>138</v>
      </c>
    </row>
    <row r="55" spans="1:21" ht="17.25" x14ac:dyDescent="0.25">
      <c r="A55" s="13">
        <v>52</v>
      </c>
      <c r="B55" s="2" t="s">
        <v>75</v>
      </c>
      <c r="C55" s="32" t="s">
        <v>35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9">
        <v>145</v>
      </c>
      <c r="R55" s="10"/>
      <c r="S55" s="9">
        <v>160</v>
      </c>
      <c r="T55" s="10"/>
      <c r="U55" s="31">
        <f t="shared" si="1"/>
        <v>305</v>
      </c>
    </row>
    <row r="56" spans="1:21" ht="17.25" x14ac:dyDescent="0.25">
      <c r="A56" s="29">
        <v>53</v>
      </c>
      <c r="B56" s="2" t="s">
        <v>86</v>
      </c>
      <c r="C56" s="32" t="s">
        <v>35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9">
        <v>30</v>
      </c>
      <c r="R56" s="10"/>
      <c r="S56" s="9">
        <v>30</v>
      </c>
      <c r="T56" s="10"/>
      <c r="U56" s="31">
        <f t="shared" si="1"/>
        <v>60</v>
      </c>
    </row>
    <row r="57" spans="1:21" ht="17.25" x14ac:dyDescent="0.25">
      <c r="A57" s="13">
        <v>54</v>
      </c>
      <c r="B57" s="2" t="s">
        <v>87</v>
      </c>
      <c r="C57" s="32" t="s">
        <v>35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9">
        <v>40</v>
      </c>
      <c r="R57" s="10"/>
      <c r="S57" s="9">
        <v>43</v>
      </c>
      <c r="T57" s="10"/>
      <c r="U57" s="31">
        <f t="shared" si="1"/>
        <v>83</v>
      </c>
    </row>
    <row r="58" spans="1:21" ht="17.25" x14ac:dyDescent="0.25">
      <c r="A58" s="29">
        <v>55</v>
      </c>
      <c r="B58" s="2" t="s">
        <v>72</v>
      </c>
      <c r="C58" s="32" t="s">
        <v>35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9">
        <v>17</v>
      </c>
      <c r="R58" s="10"/>
      <c r="S58" s="9">
        <v>17</v>
      </c>
      <c r="T58" s="10"/>
      <c r="U58" s="31">
        <f t="shared" si="1"/>
        <v>34</v>
      </c>
    </row>
  </sheetData>
  <mergeCells count="2">
    <mergeCell ref="D2:G2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2025-05-30T11:26:10Z</dcterms:modified>
</cp:coreProperties>
</file>